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88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L25" i="6"/>
  <c r="M25" s="1"/>
  <c r="G25" i="5"/>
  <c r="F25"/>
  <c r="E25"/>
  <c r="D25"/>
  <c r="C25"/>
  <c r="B25"/>
  <c r="W79" i="3"/>
  <c r="E79"/>
  <c r="N79"/>
  <c r="L79"/>
  <c r="E12" i="6"/>
  <c r="D12"/>
  <c r="D15" s="1"/>
  <c r="G22" i="5"/>
  <c r="F22"/>
  <c r="E22"/>
  <c r="D22"/>
  <c r="C22"/>
  <c r="B22"/>
  <c r="W77" i="3"/>
  <c r="E77"/>
  <c r="N77"/>
  <c r="L77"/>
  <c r="G21" i="5"/>
  <c r="F21"/>
  <c r="E21"/>
  <c r="D21"/>
  <c r="C21"/>
  <c r="B21"/>
  <c r="W75" i="3"/>
  <c r="E75"/>
  <c r="N75"/>
  <c r="L75"/>
  <c r="N74"/>
  <c r="L74"/>
  <c r="G20" i="5"/>
  <c r="F20"/>
  <c r="E20"/>
  <c r="D20"/>
  <c r="C20"/>
  <c r="B20"/>
  <c r="W71" i="3"/>
  <c r="E71"/>
  <c r="N71"/>
  <c r="L71"/>
  <c r="N70"/>
  <c r="L70"/>
  <c r="N69"/>
  <c r="L69"/>
  <c r="N68"/>
  <c r="L68"/>
  <c r="N67"/>
  <c r="L67"/>
  <c r="N66"/>
  <c r="L66"/>
  <c r="G19" i="5"/>
  <c r="F19"/>
  <c r="E19"/>
  <c r="D19"/>
  <c r="C19"/>
  <c r="B19"/>
  <c r="W63" i="3"/>
  <c r="E63"/>
  <c r="N63"/>
  <c r="L63"/>
  <c r="N62"/>
  <c r="L62"/>
  <c r="N61"/>
  <c r="L61"/>
  <c r="N60"/>
  <c r="L60"/>
  <c r="N58"/>
  <c r="L58"/>
  <c r="E11" i="6"/>
  <c r="D11"/>
  <c r="G17" i="5"/>
  <c r="F17"/>
  <c r="E17"/>
  <c r="D17"/>
  <c r="C17"/>
  <c r="B17"/>
  <c r="W54" i="3"/>
  <c r="E54"/>
  <c r="N54"/>
  <c r="L54"/>
  <c r="G16" i="5"/>
  <c r="F16"/>
  <c r="E16"/>
  <c r="D16"/>
  <c r="C16"/>
  <c r="B16"/>
  <c r="W52" i="3"/>
  <c r="E52"/>
  <c r="N52"/>
  <c r="L52"/>
  <c r="N51"/>
  <c r="L51"/>
  <c r="N50"/>
  <c r="L50"/>
  <c r="G15" i="5"/>
  <c r="F15"/>
  <c r="E15"/>
  <c r="D15"/>
  <c r="C15"/>
  <c r="B15"/>
  <c r="W47" i="3"/>
  <c r="E47"/>
  <c r="N47"/>
  <c r="L47"/>
  <c r="N45"/>
  <c r="L45"/>
  <c r="G14" i="5"/>
  <c r="F14"/>
  <c r="E14"/>
  <c r="D14"/>
  <c r="C14"/>
  <c r="B14"/>
  <c r="W42" i="3"/>
  <c r="E42"/>
  <c r="N42"/>
  <c r="L42"/>
  <c r="N41"/>
  <c r="L41"/>
  <c r="G13" i="5"/>
  <c r="F13"/>
  <c r="E13"/>
  <c r="D13"/>
  <c r="C13"/>
  <c r="B13"/>
  <c r="W38" i="3"/>
  <c r="E38"/>
  <c r="N38"/>
  <c r="L38"/>
  <c r="N36"/>
  <c r="L36"/>
  <c r="N35"/>
  <c r="L35"/>
  <c r="N33"/>
  <c r="L33"/>
  <c r="N31"/>
  <c r="L31"/>
  <c r="N30"/>
  <c r="L30"/>
  <c r="G12" i="5"/>
  <c r="F12"/>
  <c r="E12"/>
  <c r="D12"/>
  <c r="C12"/>
  <c r="B12"/>
  <c r="W27" i="3"/>
  <c r="E27"/>
  <c r="N27"/>
  <c r="L27"/>
  <c r="N25"/>
  <c r="L25"/>
  <c r="N24"/>
  <c r="L24"/>
  <c r="N23"/>
  <c r="L23"/>
  <c r="N22"/>
  <c r="L22"/>
  <c r="N20"/>
  <c r="L20"/>
  <c r="N18"/>
  <c r="L18"/>
  <c r="N17"/>
  <c r="L17"/>
  <c r="N16"/>
  <c r="L16"/>
  <c r="N14"/>
  <c r="L14"/>
  <c r="M21" i="6"/>
  <c r="I15"/>
  <c r="F14"/>
  <c r="F13"/>
  <c r="F11"/>
  <c r="M9"/>
  <c r="I9"/>
  <c r="F9"/>
  <c r="M8"/>
  <c r="I8"/>
  <c r="F8"/>
  <c r="B8" i="5"/>
  <c r="D8" i="3"/>
  <c r="M13" i="6" l="1"/>
  <c r="F12"/>
  <c r="F15" s="1"/>
  <c r="E15"/>
  <c r="M14"/>
  <c r="M12"/>
  <c r="M11"/>
  <c r="M15" l="1"/>
  <c r="M23" s="1"/>
  <c r="L24" s="1"/>
  <c r="M24" s="1"/>
  <c r="M26" l="1"/>
</calcChain>
</file>

<file path=xl/sharedStrings.xml><?xml version="1.0" encoding="utf-8"?>
<sst xmlns="http://schemas.openxmlformats.org/spreadsheetml/2006/main" count="603" uniqueCount="285">
  <si>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</si>
  <si>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</si>
  <si>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</si>
  <si>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</si>
  <si>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</si>
  <si>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</si>
  <si>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</si>
  <si>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</si>
  <si>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</si>
  <si>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</si>
  <si>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</si>
  <si>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</si>
  <si>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</si>
  <si>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</si>
  <si>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</si>
  <si>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</si>
  <si>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</si>
  <si>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</si>
  <si>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</si>
  <si>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</si>
  <si>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</si>
  <si>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</si>
  <si>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</si>
  <si>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</si>
  <si>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</si>
  <si>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</si>
  <si>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</si>
  <si>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</si>
  <si>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</si>
  <si>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</si>
  <si>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</si>
  <si>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</si>
  <si>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</si>
  <si>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</si>
  <si>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</si>
  <si>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</si>
  <si>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</si>
  <si>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</si>
  <si>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</si>
  <si>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</si>
  <si>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</si>
  <si>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</si>
  <si>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</si>
  <si>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</si>
  <si>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</si>
  <si>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</si>
  <si>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</si>
  <si>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</si>
  <si>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</si>
  <si>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</si>
  <si>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</si>
  <si>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</si>
  <si>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</si>
  <si>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</si>
  <si>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</si>
  <si>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</si>
  <si>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</si>
  <si>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</si>
  <si>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</si>
  <si>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</si>
  <si>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</si>
  <si>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</si>
  <si>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</si>
  <si>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</si>
  <si>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</si>
  <si>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</si>
  <si>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</si>
  <si>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</si>
  <si>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</si>
  <si>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</si>
  <si>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</si>
  <si>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</si>
  <si>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</si>
  <si>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</si>
  <si>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</si>
  <si>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</si>
  <si>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</si>
  <si>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</si>
  <si>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</si>
  <si>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</si>
  <si>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</si>
  <si>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</si>
  <si>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</si>
  <si>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</si>
  <si>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</si>
  <si>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</si>
  <si>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</si>
  <si>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</si>
  <si>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</si>
  <si>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</si>
  <si>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</si>
  <si>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</si>
  <si>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</si>
  <si>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</si>
  <si>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</si>
  <si>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</si>
  <si>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</si>
  <si>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</si>
  <si>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</si>
  <si>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</si>
  <si>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</si>
  <si>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</si>
  <si>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</si>
  <si>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</si>
  <si>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</si>
  <si>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</si>
  <si>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</si>
  <si>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</si>
  <si>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</si>
  <si>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</si>
  <si>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</si>
  <si>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</si>
  <si>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</si>
  <si>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</si>
  <si>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</si>
  <si>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27.05.2026</t>
  </si>
  <si>
    <t>Stavba : CHP Vyšné Nemecké OD - rozšírenie peacoviska</t>
  </si>
  <si>
    <t>Objekt : SO 01 Osobná doprava - zastrešenie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</si>
  <si>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</si>
  <si>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</si>
  <si>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</si>
  <si>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01 Osobná doprava - zastrešenie</t>
  </si>
  <si>
    <t>JKSO :</t>
  </si>
  <si>
    <t>27.05.2026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</si>
  <si>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</si>
  <si>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</si>
  <si>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</si>
  <si>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</si>
  <si>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</si>
  <si>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</si>
  <si>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</si>
  <si>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</si>
  <si>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</si>
  <si>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</si>
  <si>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</si>
  <si>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</si>
  <si>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</si>
  <si>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</si>
  <si>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</si>
  <si>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</si>
  <si>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</si>
  <si>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001</t>
  </si>
  <si>
    <t>133201102</t>
  </si>
  <si>
    <t>Hĺbenie šachiet v horn. tr. 3 nad 100 m3</t>
  </si>
  <si>
    <t>m3</t>
  </si>
  <si>
    <t xml:space="preserve">                    </t>
  </si>
  <si>
    <t>13320-1102</t>
  </si>
  <si>
    <t>45.11.21</t>
  </si>
  <si>
    <t>EK</t>
  </si>
  <si>
    <t>S</t>
  </si>
  <si>
    <t>2,5*3,2*2,55*19 =   387,600</t>
  </si>
  <si>
    <t>272</t>
  </si>
  <si>
    <t>133201109</t>
  </si>
  <si>
    <t>Príplatok za lepivosť horniny tr.3</t>
  </si>
  <si>
    <t>13320-1109</t>
  </si>
  <si>
    <t>161101101</t>
  </si>
  <si>
    <t>Zvislé premiestnenie výkopu horn. tr. 1-4 nad 1 m do 2,5 m</t>
  </si>
  <si>
    <t>16110-1101</t>
  </si>
  <si>
    <t>45.11.24</t>
  </si>
  <si>
    <t>162201102</t>
  </si>
  <si>
    <t>Vodorovné premiestnenie výkopu do 50 m horn. tr. 1-4</t>
  </si>
  <si>
    <t>16220-1102</t>
  </si>
  <si>
    <t>387,6+113,6 =   501,200</t>
  </si>
  <si>
    <t>162701105</t>
  </si>
  <si>
    <t>Vodorovné premiestnenie výkopu do 10000 m horn. tr. 1-4</t>
  </si>
  <si>
    <t>16270-1105</t>
  </si>
  <si>
    <t>387,6-113,6 =   274,000</t>
  </si>
  <si>
    <t>162701109</t>
  </si>
  <si>
    <t>Príplatok za každých ďalších 1000 m nad 10000 m horn. tr. 1-4</t>
  </si>
  <si>
    <t>16270-1109</t>
  </si>
  <si>
    <t>167101102</t>
  </si>
  <si>
    <t>Nakladanie výkopku nad 100 m3 v horn. tr. 1-4</t>
  </si>
  <si>
    <t>16710-1102</t>
  </si>
  <si>
    <t>1712012010</t>
  </si>
  <si>
    <t>Uloženie sypaniny na skládku -poplatok</t>
  </si>
  <si>
    <t>17120-12010</t>
  </si>
  <si>
    <t>174101002</t>
  </si>
  <si>
    <t>Zásyp zhutnený jám, šachiet, rýh, zárezov alebo okolo objektov nad 100 do 1000m3</t>
  </si>
  <si>
    <t>17410-1002</t>
  </si>
  <si>
    <t>2,5*3,2*0,4*8+2,5*3,2*1*11 =   113,600</t>
  </si>
  <si>
    <t xml:space="preserve">1 - ZEMNE PRÁCE  spolu: </t>
  </si>
  <si>
    <t>2 - ZÁKLADY</t>
  </si>
  <si>
    <t>002</t>
  </si>
  <si>
    <t>21690311100</t>
  </si>
  <si>
    <t>Otrieskanie kovových konštr.oceľovým gritom</t>
  </si>
  <si>
    <t>m2</t>
  </si>
  <si>
    <t>21690-3111p</t>
  </si>
  <si>
    <t>45.25.21</t>
  </si>
  <si>
    <t>011</t>
  </si>
  <si>
    <t>275321411</t>
  </si>
  <si>
    <t>Základové pätky zo železobetónu tr. C25/30</t>
  </si>
  <si>
    <t>27532-1411</t>
  </si>
  <si>
    <t>45.25.32</t>
  </si>
  <si>
    <t>2,3*3*1,5*19 =   196,650</t>
  </si>
  <si>
    <t>312</t>
  </si>
  <si>
    <t>275351111</t>
  </si>
  <si>
    <t>Debnenie základových blokov tradičné obojstranné</t>
  </si>
  <si>
    <t>27535-1111</t>
  </si>
  <si>
    <t>(2,3+3)*2*1,5*8 =   127,200</t>
  </si>
  <si>
    <t>253</t>
  </si>
  <si>
    <t>275351119</t>
  </si>
  <si>
    <t>Oddebnenie základných pätiek a blokov</t>
  </si>
  <si>
    <t>27535-1119</t>
  </si>
  <si>
    <t>45.21.22</t>
  </si>
  <si>
    <t>275361821</t>
  </si>
  <si>
    <t>Výstuž základových pätiek BSt 500 (10505)</t>
  </si>
  <si>
    <t>t</t>
  </si>
  <si>
    <t>27536-1821</t>
  </si>
  <si>
    <t>6,80812 =   6,808</t>
  </si>
  <si>
    <t xml:space="preserve">2 - ZÁKLADY  spolu: </t>
  </si>
  <si>
    <t>4 - VODOROVNÉ KONŠTRUKCIE</t>
  </si>
  <si>
    <t>211</t>
  </si>
  <si>
    <t>4514751110</t>
  </si>
  <si>
    <t>Podkladná vrstva z vysokopevnostnej malty hr.30mm pre osadenie OK strechy</t>
  </si>
  <si>
    <t>45147-51110</t>
  </si>
  <si>
    <t>45.21.21</t>
  </si>
  <si>
    <t xml:space="preserve">4 - VODOROVNÉ KONŠTRUKCIE  spolu: </t>
  </si>
  <si>
    <t>6 - ÚPRAVY POVRCHOV, PODLAHY, VÝPLNE</t>
  </si>
  <si>
    <t>631313611</t>
  </si>
  <si>
    <t>Mazanina z betónu prostého tr. C16/20 hr. 8-12 cm</t>
  </si>
  <si>
    <t>63131-3611</t>
  </si>
  <si>
    <t>0,1*2,5*3,2*0,1*19 =   1,520</t>
  </si>
  <si>
    <t xml:space="preserve">6 - ÚPRAVY POVRCHOV, PODLAHY, VÝPLNE  spolu: </t>
  </si>
  <si>
    <t>9 - OSTATNÉ KONŠTRUKCIE A PRÁCE</t>
  </si>
  <si>
    <t>9539482710</t>
  </si>
  <si>
    <t>Kotvy chemickým tmelom HILTI HYT RE 27/400 s vyvŕtaním otvoru</t>
  </si>
  <si>
    <t>kus</t>
  </si>
  <si>
    <t>95394-82710</t>
  </si>
  <si>
    <t xml:space="preserve">  .  .  </t>
  </si>
  <si>
    <t>95394827101</t>
  </si>
  <si>
    <t>Kotvy chemickým tmelom HILTI HYT RE 30/400 s vyvŕtaním otvoru</t>
  </si>
  <si>
    <t>95394-827101</t>
  </si>
  <si>
    <t xml:space="preserve">9 - OSTATNÉ KONŠTRUKCIE A PRÁCE  spolu: </t>
  </si>
  <si>
    <t xml:space="preserve">PRÁCE A DODÁVKY HSV  spolu: </t>
  </si>
  <si>
    <t>PRÁCE A DODÁVKY PSV</t>
  </si>
  <si>
    <t>764 - Konštrukcie klampiarske</t>
  </si>
  <si>
    <t>764</t>
  </si>
  <si>
    <t>764721114</t>
  </si>
  <si>
    <t>LINDAB oplechovanie  rš 245</t>
  </si>
  <si>
    <t>m</t>
  </si>
  <si>
    <t>I</t>
  </si>
  <si>
    <t>76472-1114</t>
  </si>
  <si>
    <t>45.22.13</t>
  </si>
  <si>
    <t>IK</t>
  </si>
  <si>
    <t>106+44+62 =   212,000</t>
  </si>
  <si>
    <t>764751113</t>
  </si>
  <si>
    <t>LINDAB rúry odkvapové SROR d 120 mm</t>
  </si>
  <si>
    <t>76475-1113</t>
  </si>
  <si>
    <t>764751152</t>
  </si>
  <si>
    <t>LINDAB odskok rúry odkvapovej</t>
  </si>
  <si>
    <t>76475-1152</t>
  </si>
  <si>
    <t>764761122</t>
  </si>
  <si>
    <t>LINDAB žľab pododkvapný R+KFL 150 mm</t>
  </si>
  <si>
    <t>76476-1122</t>
  </si>
  <si>
    <t xml:space="preserve">764 - Konštrukcie klampiarske  spolu: </t>
  </si>
  <si>
    <t>767 - Konštrukcie doplnk. kovové stavebné</t>
  </si>
  <si>
    <t>767</t>
  </si>
  <si>
    <t>767344211</t>
  </si>
  <si>
    <t>Montáž+dodávka presv. profilov - polykarbonát</t>
  </si>
  <si>
    <t>76734-4211</t>
  </si>
  <si>
    <t>767392112</t>
  </si>
  <si>
    <t>Montáž krytiny striech plechom tvarovaným skrutkovaním</t>
  </si>
  <si>
    <t>76739-2112</t>
  </si>
  <si>
    <t>45.42.12</t>
  </si>
  <si>
    <t>MAT</t>
  </si>
  <si>
    <t>1383B0153</t>
  </si>
  <si>
    <t>Plech trapézový 1,0 mm Pozink +spoj. materiál</t>
  </si>
  <si>
    <t>IZ</t>
  </si>
  <si>
    <t>767995108</t>
  </si>
  <si>
    <t>Montáž atypických stavebných doplnk. konštrukcií nad 500 kg</t>
  </si>
  <si>
    <t>kg</t>
  </si>
  <si>
    <t>76799-5108</t>
  </si>
  <si>
    <t>553000010</t>
  </si>
  <si>
    <t>Oceľové konštrukcie zastrešenia</t>
  </si>
  <si>
    <t>28.11.23</t>
  </si>
  <si>
    <t xml:space="preserve">767 - Konštrukcie doplnk. kovové stavebné  spolu: </t>
  </si>
  <si>
    <t>783 - Nátery</t>
  </si>
  <si>
    <t>783</t>
  </si>
  <si>
    <t>783173520</t>
  </si>
  <si>
    <t>Nátery ocel. konštr. zákl. a vrchný Normastic 405 AL hr. 100 mn a Nomadur 90 hr. 80mn</t>
  </si>
  <si>
    <t>78317-3520</t>
  </si>
  <si>
    <t>45.44.2*</t>
  </si>
  <si>
    <t xml:space="preserve">783 - Nátery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</si>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</sst>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8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49" fontId="17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79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H78" sqref="H78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3" t="s">
        <v>34</v>
      </c>
      <c r="L9" s="143"/>
      <c r="M9" s="144" t="s">
        <v>35</v>
      </c>
      <c r="N9" s="144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387.6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754.27</v>
      </c>
      <c r="X14" s="129" t="s">
        <v>146</v>
      </c>
      <c r="Y14" s="129" t="s">
        <v>142</v>
      </c>
      <c r="Z14" s="82" t="s">
        <v>147</v>
      </c>
      <c r="AB14" s="85" t="s">
        <v>83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151</v>
      </c>
      <c r="C16" s="82" t="s">
        <v>152</v>
      </c>
      <c r="D16" s="83" t="s">
        <v>153</v>
      </c>
      <c r="E16" s="84">
        <v>387.6</v>
      </c>
      <c r="F16" s="85" t="s">
        <v>144</v>
      </c>
      <c r="L16" s="87">
        <f>E16*K16</f>
        <v>0</v>
      </c>
      <c r="N16" s="84">
        <f>E16*M16</f>
        <v>0</v>
      </c>
      <c r="O16" s="85">
        <v>23</v>
      </c>
      <c r="P16" s="85" t="s">
        <v>145</v>
      </c>
      <c r="V16" s="88" t="s">
        <v>108</v>
      </c>
      <c r="W16" s="84">
        <v>96.512</v>
      </c>
      <c r="X16" s="129" t="s">
        <v>154</v>
      </c>
      <c r="Y16" s="129" t="s">
        <v>152</v>
      </c>
      <c r="Z16" s="82" t="s">
        <v>147</v>
      </c>
      <c r="AB16" s="85" t="s">
        <v>83</v>
      </c>
      <c r="AJ16" s="71" t="s">
        <v>148</v>
      </c>
      <c r="AK16" s="71" t="s">
        <v>149</v>
      </c>
    </row>
    <row r="17" spans="1:37">
      <c r="A17" s="80">
        <v>3</v>
      </c>
      <c r="B17" s="81" t="s">
        <v>151</v>
      </c>
      <c r="C17" s="82" t="s">
        <v>155</v>
      </c>
      <c r="D17" s="83" t="s">
        <v>156</v>
      </c>
      <c r="E17" s="84">
        <v>387.6</v>
      </c>
      <c r="F17" s="85" t="s">
        <v>144</v>
      </c>
      <c r="L17" s="87">
        <f>E17*K17</f>
        <v>0</v>
      </c>
      <c r="N17" s="84">
        <f>E17*M17</f>
        <v>0</v>
      </c>
      <c r="O17" s="85">
        <v>23</v>
      </c>
      <c r="P17" s="85" t="s">
        <v>145</v>
      </c>
      <c r="V17" s="88" t="s">
        <v>108</v>
      </c>
      <c r="W17" s="84">
        <v>122.869</v>
      </c>
      <c r="X17" s="129" t="s">
        <v>157</v>
      </c>
      <c r="Y17" s="129" t="s">
        <v>155</v>
      </c>
      <c r="Z17" s="82" t="s">
        <v>158</v>
      </c>
      <c r="AB17" s="85" t="s">
        <v>83</v>
      </c>
      <c r="AJ17" s="71" t="s">
        <v>148</v>
      </c>
      <c r="AK17" s="71" t="s">
        <v>149</v>
      </c>
    </row>
    <row r="18" spans="1:37">
      <c r="A18" s="80">
        <v>4</v>
      </c>
      <c r="B18" s="81" t="s">
        <v>151</v>
      </c>
      <c r="C18" s="82" t="s">
        <v>159</v>
      </c>
      <c r="D18" s="83" t="s">
        <v>160</v>
      </c>
      <c r="E18" s="84">
        <v>501.2</v>
      </c>
      <c r="F18" s="85" t="s">
        <v>144</v>
      </c>
      <c r="L18" s="87">
        <f>E18*K18</f>
        <v>0</v>
      </c>
      <c r="N18" s="84">
        <f>E18*M18</f>
        <v>0</v>
      </c>
      <c r="O18" s="85">
        <v>23</v>
      </c>
      <c r="P18" s="85" t="s">
        <v>145</v>
      </c>
      <c r="V18" s="88" t="s">
        <v>108</v>
      </c>
      <c r="W18" s="84">
        <v>34.582999999999998</v>
      </c>
      <c r="X18" s="129" t="s">
        <v>161</v>
      </c>
      <c r="Y18" s="129" t="s">
        <v>159</v>
      </c>
      <c r="Z18" s="82" t="s">
        <v>158</v>
      </c>
      <c r="AB18" s="85" t="s">
        <v>83</v>
      </c>
      <c r="AJ18" s="71" t="s">
        <v>148</v>
      </c>
      <c r="AK18" s="71" t="s">
        <v>149</v>
      </c>
    </row>
    <row r="19" spans="1:37">
      <c r="D19" s="130" t="s">
        <v>162</v>
      </c>
      <c r="E19" s="131"/>
      <c r="F19" s="132"/>
      <c r="G19" s="133"/>
      <c r="H19" s="133"/>
      <c r="I19" s="133"/>
      <c r="J19" s="133"/>
      <c r="K19" s="134"/>
      <c r="L19" s="134"/>
      <c r="M19" s="131"/>
      <c r="N19" s="131"/>
      <c r="O19" s="132"/>
      <c r="P19" s="132"/>
      <c r="Q19" s="131"/>
      <c r="R19" s="131"/>
      <c r="S19" s="131"/>
      <c r="T19" s="135"/>
      <c r="U19" s="135"/>
      <c r="V19" s="135" t="s">
        <v>0</v>
      </c>
      <c r="W19" s="131"/>
      <c r="X19" s="136"/>
    </row>
    <row r="20" spans="1:37">
      <c r="A20" s="80">
        <v>5</v>
      </c>
      <c r="B20" s="81" t="s">
        <v>151</v>
      </c>
      <c r="C20" s="82" t="s">
        <v>163</v>
      </c>
      <c r="D20" s="83" t="s">
        <v>164</v>
      </c>
      <c r="E20" s="84">
        <v>274</v>
      </c>
      <c r="F20" s="85" t="s">
        <v>144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108</v>
      </c>
      <c r="W20" s="84">
        <v>3.0139999999999998</v>
      </c>
      <c r="X20" s="129" t="s">
        <v>165</v>
      </c>
      <c r="Y20" s="129" t="s">
        <v>163</v>
      </c>
      <c r="Z20" s="82" t="s">
        <v>158</v>
      </c>
      <c r="AB20" s="85" t="s">
        <v>83</v>
      </c>
      <c r="AJ20" s="71" t="s">
        <v>148</v>
      </c>
      <c r="AK20" s="71" t="s">
        <v>149</v>
      </c>
    </row>
    <row r="21" spans="1:37">
      <c r="D21" s="130" t="s">
        <v>166</v>
      </c>
      <c r="E21" s="131"/>
      <c r="F21" s="132"/>
      <c r="G21" s="133"/>
      <c r="H21" s="133"/>
      <c r="I21" s="133"/>
      <c r="J21" s="133"/>
      <c r="K21" s="134"/>
      <c r="L21" s="134"/>
      <c r="M21" s="131"/>
      <c r="N21" s="131"/>
      <c r="O21" s="132"/>
      <c r="P21" s="132"/>
      <c r="Q21" s="131"/>
      <c r="R21" s="131"/>
      <c r="S21" s="131"/>
      <c r="T21" s="135"/>
      <c r="U21" s="135"/>
      <c r="V21" s="135" t="s">
        <v>0</v>
      </c>
      <c r="W21" s="131"/>
      <c r="X21" s="136"/>
    </row>
    <row r="22" spans="1:37">
      <c r="A22" s="80">
        <v>6</v>
      </c>
      <c r="B22" s="81" t="s">
        <v>151</v>
      </c>
      <c r="C22" s="82" t="s">
        <v>167</v>
      </c>
      <c r="D22" s="83" t="s">
        <v>168</v>
      </c>
      <c r="E22" s="84">
        <v>2740</v>
      </c>
      <c r="F22" s="85" t="s">
        <v>144</v>
      </c>
      <c r="L22" s="87">
        <f>E22*K22</f>
        <v>0</v>
      </c>
      <c r="N22" s="84">
        <f>E22*M22</f>
        <v>0</v>
      </c>
      <c r="O22" s="85">
        <v>23</v>
      </c>
      <c r="P22" s="85" t="s">
        <v>145</v>
      </c>
      <c r="V22" s="88" t="s">
        <v>108</v>
      </c>
      <c r="X22" s="129" t="s">
        <v>169</v>
      </c>
      <c r="Y22" s="129" t="s">
        <v>167</v>
      </c>
      <c r="Z22" s="82" t="s">
        <v>158</v>
      </c>
      <c r="AB22" s="85" t="s">
        <v>83</v>
      </c>
      <c r="AJ22" s="71" t="s">
        <v>148</v>
      </c>
      <c r="AK22" s="71" t="s">
        <v>149</v>
      </c>
    </row>
    <row r="23" spans="1:37">
      <c r="A23" s="80">
        <v>7</v>
      </c>
      <c r="B23" s="81" t="s">
        <v>151</v>
      </c>
      <c r="C23" s="82" t="s">
        <v>170</v>
      </c>
      <c r="D23" s="83" t="s">
        <v>171</v>
      </c>
      <c r="E23" s="84">
        <v>274</v>
      </c>
      <c r="F23" s="85" t="s">
        <v>144</v>
      </c>
      <c r="L23" s="87">
        <f>E23*K23</f>
        <v>0</v>
      </c>
      <c r="N23" s="84">
        <f>E23*M23</f>
        <v>0</v>
      </c>
      <c r="O23" s="85">
        <v>23</v>
      </c>
      <c r="P23" s="85" t="s">
        <v>145</v>
      </c>
      <c r="V23" s="88" t="s">
        <v>108</v>
      </c>
      <c r="W23" s="84">
        <v>24.934000000000001</v>
      </c>
      <c r="X23" s="129" t="s">
        <v>172</v>
      </c>
      <c r="Y23" s="129" t="s">
        <v>170</v>
      </c>
      <c r="Z23" s="82" t="s">
        <v>147</v>
      </c>
      <c r="AB23" s="85" t="s">
        <v>83</v>
      </c>
      <c r="AJ23" s="71" t="s">
        <v>148</v>
      </c>
      <c r="AK23" s="71" t="s">
        <v>149</v>
      </c>
    </row>
    <row r="24" spans="1:37">
      <c r="A24" s="80">
        <v>8</v>
      </c>
      <c r="B24" s="81" t="s">
        <v>151</v>
      </c>
      <c r="C24" s="82" t="s">
        <v>173</v>
      </c>
      <c r="D24" s="83" t="s">
        <v>174</v>
      </c>
      <c r="E24" s="84">
        <v>274</v>
      </c>
      <c r="F24" s="85" t="s">
        <v>144</v>
      </c>
      <c r="L24" s="87">
        <f>E24*K24</f>
        <v>0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W24" s="84">
        <v>2.4660000000000002</v>
      </c>
      <c r="X24" s="129" t="s">
        <v>175</v>
      </c>
      <c r="Y24" s="129" t="s">
        <v>173</v>
      </c>
      <c r="Z24" s="82" t="s">
        <v>158</v>
      </c>
      <c r="AB24" s="85">
        <v>7</v>
      </c>
      <c r="AJ24" s="71" t="s">
        <v>148</v>
      </c>
      <c r="AK24" s="71" t="s">
        <v>149</v>
      </c>
    </row>
    <row r="25" spans="1:37" ht="25.5">
      <c r="A25" s="80">
        <v>9</v>
      </c>
      <c r="B25" s="81" t="s">
        <v>141</v>
      </c>
      <c r="C25" s="82" t="s">
        <v>176</v>
      </c>
      <c r="D25" s="83" t="s">
        <v>177</v>
      </c>
      <c r="E25" s="84">
        <v>113.6</v>
      </c>
      <c r="F25" s="85" t="s">
        <v>144</v>
      </c>
      <c r="L25" s="87">
        <f>E25*K25</f>
        <v>0</v>
      </c>
      <c r="N25" s="84">
        <f>E25*M25</f>
        <v>0</v>
      </c>
      <c r="O25" s="85">
        <v>23</v>
      </c>
      <c r="P25" s="85" t="s">
        <v>145</v>
      </c>
      <c r="V25" s="88" t="s">
        <v>108</v>
      </c>
      <c r="W25" s="84">
        <v>26.013999999999999</v>
      </c>
      <c r="X25" s="129" t="s">
        <v>178</v>
      </c>
      <c r="Y25" s="129" t="s">
        <v>176</v>
      </c>
      <c r="Z25" s="82" t="s">
        <v>147</v>
      </c>
      <c r="AB25" s="85" t="s">
        <v>83</v>
      </c>
      <c r="AJ25" s="71" t="s">
        <v>148</v>
      </c>
      <c r="AK25" s="71" t="s">
        <v>149</v>
      </c>
    </row>
    <row r="26" spans="1:37">
      <c r="D26" s="130" t="s">
        <v>179</v>
      </c>
      <c r="E26" s="131"/>
      <c r="F26" s="132"/>
      <c r="G26" s="133"/>
      <c r="H26" s="133"/>
      <c r="I26" s="133"/>
      <c r="J26" s="133"/>
      <c r="K26" s="134"/>
      <c r="L26" s="134"/>
      <c r="M26" s="131"/>
      <c r="N26" s="131"/>
      <c r="O26" s="132"/>
      <c r="P26" s="132"/>
      <c r="Q26" s="131"/>
      <c r="R26" s="131"/>
      <c r="S26" s="131"/>
      <c r="T26" s="135"/>
      <c r="U26" s="135"/>
      <c r="V26" s="135" t="s">
        <v>0</v>
      </c>
      <c r="W26" s="131"/>
      <c r="X26" s="136"/>
    </row>
    <row r="27" spans="1:37">
      <c r="D27" s="137" t="s">
        <v>180</v>
      </c>
      <c r="E27" s="138">
        <f>J27</f>
        <v>0</v>
      </c>
      <c r="H27" s="138"/>
      <c r="I27" s="138"/>
      <c r="J27" s="138"/>
      <c r="L27" s="139">
        <f>SUM(L12:L26)</f>
        <v>0</v>
      </c>
      <c r="N27" s="140">
        <f>SUM(N12:N26)</f>
        <v>0</v>
      </c>
      <c r="W27" s="84">
        <f>SUM(W12:W26)</f>
        <v>1064.6619999999998</v>
      </c>
    </row>
    <row r="29" spans="1:37">
      <c r="B29" s="82" t="s">
        <v>181</v>
      </c>
    </row>
    <row r="30" spans="1:37">
      <c r="A30" s="80">
        <v>10</v>
      </c>
      <c r="B30" s="81" t="s">
        <v>182</v>
      </c>
      <c r="C30" s="82" t="s">
        <v>183</v>
      </c>
      <c r="D30" s="142" t="s">
        <v>184</v>
      </c>
      <c r="E30" s="84">
        <v>3686</v>
      </c>
      <c r="F30" s="85" t="s">
        <v>185</v>
      </c>
      <c r="K30" s="87">
        <v>5.015E-2</v>
      </c>
      <c r="L30" s="87">
        <f>E30*K30</f>
        <v>184.85290000000001</v>
      </c>
      <c r="N30" s="84">
        <f>E30*M30</f>
        <v>0</v>
      </c>
      <c r="O30" s="85">
        <v>23</v>
      </c>
      <c r="P30" s="85" t="s">
        <v>145</v>
      </c>
      <c r="V30" s="88" t="s">
        <v>108</v>
      </c>
      <c r="W30" s="84">
        <v>4084.0880000000002</v>
      </c>
      <c r="X30" s="129" t="s">
        <v>186</v>
      </c>
      <c r="Y30" s="129" t="s">
        <v>183</v>
      </c>
      <c r="Z30" s="82" t="s">
        <v>187</v>
      </c>
      <c r="AB30" s="85">
        <v>7</v>
      </c>
      <c r="AJ30" s="71" t="s">
        <v>148</v>
      </c>
      <c r="AK30" s="71" t="s">
        <v>149</v>
      </c>
    </row>
    <row r="31" spans="1:37">
      <c r="A31" s="80">
        <v>11</v>
      </c>
      <c r="B31" s="81" t="s">
        <v>188</v>
      </c>
      <c r="C31" s="82" t="s">
        <v>189</v>
      </c>
      <c r="D31" s="83" t="s">
        <v>190</v>
      </c>
      <c r="E31" s="84">
        <v>196.65</v>
      </c>
      <c r="F31" s="85" t="s">
        <v>144</v>
      </c>
      <c r="K31" s="87">
        <v>2.23706</v>
      </c>
      <c r="L31" s="87">
        <f>E31*K31</f>
        <v>439.91784900000005</v>
      </c>
      <c r="N31" s="84">
        <f>E31*M31</f>
        <v>0</v>
      </c>
      <c r="O31" s="85">
        <v>23</v>
      </c>
      <c r="P31" s="85" t="s">
        <v>145</v>
      </c>
      <c r="V31" s="88" t="s">
        <v>108</v>
      </c>
      <c r="W31" s="84">
        <v>103.438</v>
      </c>
      <c r="X31" s="129" t="s">
        <v>191</v>
      </c>
      <c r="Y31" s="129" t="s">
        <v>189</v>
      </c>
      <c r="Z31" s="82" t="s">
        <v>192</v>
      </c>
      <c r="AB31" s="85" t="s">
        <v>83</v>
      </c>
      <c r="AJ31" s="71" t="s">
        <v>148</v>
      </c>
      <c r="AK31" s="71" t="s">
        <v>149</v>
      </c>
    </row>
    <row r="32" spans="1:37">
      <c r="D32" s="130" t="s">
        <v>193</v>
      </c>
      <c r="E32" s="131"/>
      <c r="F32" s="132"/>
      <c r="G32" s="133"/>
      <c r="H32" s="133"/>
      <c r="I32" s="133"/>
      <c r="J32" s="133"/>
      <c r="K32" s="134"/>
      <c r="L32" s="134"/>
      <c r="M32" s="131"/>
      <c r="N32" s="131"/>
      <c r="O32" s="132"/>
      <c r="P32" s="132"/>
      <c r="Q32" s="131"/>
      <c r="R32" s="131"/>
      <c r="S32" s="131"/>
      <c r="T32" s="135"/>
      <c r="U32" s="135"/>
      <c r="V32" s="135" t="s">
        <v>0</v>
      </c>
      <c r="W32" s="131"/>
      <c r="X32" s="136"/>
    </row>
    <row r="33" spans="1:37">
      <c r="A33" s="80">
        <v>12</v>
      </c>
      <c r="B33" s="81" t="s">
        <v>194</v>
      </c>
      <c r="C33" s="82" t="s">
        <v>195</v>
      </c>
      <c r="D33" s="83" t="s">
        <v>196</v>
      </c>
      <c r="E33" s="84">
        <v>127.2</v>
      </c>
      <c r="F33" s="85" t="s">
        <v>185</v>
      </c>
      <c r="K33" s="87">
        <v>3.5999999999999999E-3</v>
      </c>
      <c r="L33" s="87">
        <f>E33*K33</f>
        <v>0.45791999999999999</v>
      </c>
      <c r="N33" s="84">
        <f>E33*M33</f>
        <v>0</v>
      </c>
      <c r="O33" s="85">
        <v>23</v>
      </c>
      <c r="P33" s="85" t="s">
        <v>145</v>
      </c>
      <c r="V33" s="88" t="s">
        <v>108</v>
      </c>
      <c r="W33" s="84">
        <v>71.867999999999995</v>
      </c>
      <c r="X33" s="129" t="s">
        <v>197</v>
      </c>
      <c r="Y33" s="129" t="s">
        <v>195</v>
      </c>
      <c r="Z33" s="82" t="s">
        <v>192</v>
      </c>
      <c r="AB33" s="85" t="s">
        <v>83</v>
      </c>
      <c r="AJ33" s="71" t="s">
        <v>148</v>
      </c>
      <c r="AK33" s="71" t="s">
        <v>149</v>
      </c>
    </row>
    <row r="34" spans="1:37">
      <c r="D34" s="130" t="s">
        <v>198</v>
      </c>
      <c r="E34" s="131"/>
      <c r="F34" s="132"/>
      <c r="G34" s="133"/>
      <c r="H34" s="133"/>
      <c r="I34" s="133"/>
      <c r="J34" s="133"/>
      <c r="K34" s="134"/>
      <c r="L34" s="134"/>
      <c r="M34" s="131"/>
      <c r="N34" s="131"/>
      <c r="O34" s="132"/>
      <c r="P34" s="132"/>
      <c r="Q34" s="131"/>
      <c r="R34" s="131"/>
      <c r="S34" s="131"/>
      <c r="T34" s="135"/>
      <c r="U34" s="135"/>
      <c r="V34" s="135" t="s">
        <v>0</v>
      </c>
      <c r="W34" s="131"/>
      <c r="X34" s="136"/>
    </row>
    <row r="35" spans="1:37">
      <c r="A35" s="80">
        <v>13</v>
      </c>
      <c r="B35" s="81" t="s">
        <v>199</v>
      </c>
      <c r="C35" s="82" t="s">
        <v>200</v>
      </c>
      <c r="D35" s="83" t="s">
        <v>201</v>
      </c>
      <c r="E35" s="84">
        <v>127.2</v>
      </c>
      <c r="F35" s="85" t="s">
        <v>185</v>
      </c>
      <c r="L35" s="87">
        <f>E35*K35</f>
        <v>0</v>
      </c>
      <c r="N35" s="84">
        <f>E35*M35</f>
        <v>0</v>
      </c>
      <c r="O35" s="85">
        <v>23</v>
      </c>
      <c r="P35" s="85" t="s">
        <v>145</v>
      </c>
      <c r="V35" s="88" t="s">
        <v>108</v>
      </c>
      <c r="W35" s="84">
        <v>22.641999999999999</v>
      </c>
      <c r="X35" s="129" t="s">
        <v>202</v>
      </c>
      <c r="Y35" s="129" t="s">
        <v>200</v>
      </c>
      <c r="Z35" s="82" t="s">
        <v>203</v>
      </c>
      <c r="AB35" s="85" t="s">
        <v>83</v>
      </c>
      <c r="AJ35" s="71" t="s">
        <v>148</v>
      </c>
      <c r="AK35" s="71" t="s">
        <v>149</v>
      </c>
    </row>
    <row r="36" spans="1:37">
      <c r="A36" s="80">
        <v>14</v>
      </c>
      <c r="B36" s="81" t="s">
        <v>188</v>
      </c>
      <c r="C36" s="82" t="s">
        <v>204</v>
      </c>
      <c r="D36" s="83" t="s">
        <v>205</v>
      </c>
      <c r="E36" s="84">
        <v>6.8079999999999998</v>
      </c>
      <c r="F36" s="85" t="s">
        <v>206</v>
      </c>
      <c r="K36" s="87">
        <v>1.1499699999999999</v>
      </c>
      <c r="L36" s="87">
        <f>E36*K36</f>
        <v>7.8289957599999997</v>
      </c>
      <c r="N36" s="84">
        <f>E36*M36</f>
        <v>0</v>
      </c>
      <c r="O36" s="85">
        <v>23</v>
      </c>
      <c r="P36" s="85" t="s">
        <v>145</v>
      </c>
      <c r="V36" s="88" t="s">
        <v>108</v>
      </c>
      <c r="W36" s="84">
        <v>262.31200000000001</v>
      </c>
      <c r="X36" s="129" t="s">
        <v>207</v>
      </c>
      <c r="Y36" s="129" t="s">
        <v>204</v>
      </c>
      <c r="Z36" s="82" t="s">
        <v>192</v>
      </c>
      <c r="AB36" s="85" t="s">
        <v>83</v>
      </c>
      <c r="AJ36" s="71" t="s">
        <v>148</v>
      </c>
      <c r="AK36" s="71" t="s">
        <v>149</v>
      </c>
    </row>
    <row r="37" spans="1:37">
      <c r="D37" s="130" t="s">
        <v>208</v>
      </c>
      <c r="E37" s="131"/>
      <c r="F37" s="132"/>
      <c r="G37" s="133"/>
      <c r="H37" s="133"/>
      <c r="I37" s="133"/>
      <c r="J37" s="133"/>
      <c r="K37" s="134"/>
      <c r="L37" s="134"/>
      <c r="M37" s="131"/>
      <c r="N37" s="131"/>
      <c r="O37" s="132"/>
      <c r="P37" s="132"/>
      <c r="Q37" s="131"/>
      <c r="R37" s="131"/>
      <c r="S37" s="131"/>
      <c r="T37" s="135"/>
      <c r="U37" s="135"/>
      <c r="V37" s="135" t="s">
        <v>0</v>
      </c>
      <c r="W37" s="131"/>
      <c r="X37" s="136"/>
    </row>
    <row r="38" spans="1:37">
      <c r="D38" s="137" t="s">
        <v>209</v>
      </c>
      <c r="E38" s="138">
        <f>J38</f>
        <v>0</v>
      </c>
      <c r="H38" s="138"/>
      <c r="I38" s="138"/>
      <c r="J38" s="138"/>
      <c r="L38" s="139">
        <f>SUM(L29:L37)</f>
        <v>633.05766475999997</v>
      </c>
      <c r="N38" s="140">
        <f>SUM(N29:N37)</f>
        <v>0</v>
      </c>
      <c r="W38" s="84">
        <f>SUM(W29:W37)</f>
        <v>4544.348</v>
      </c>
    </row>
    <row r="40" spans="1:37">
      <c r="B40" s="82" t="s">
        <v>210</v>
      </c>
    </row>
    <row r="41" spans="1:37" ht="25.5">
      <c r="A41" s="80">
        <v>15</v>
      </c>
      <c r="B41" s="81" t="s">
        <v>211</v>
      </c>
      <c r="C41" s="82" t="s">
        <v>212</v>
      </c>
      <c r="D41" s="83" t="s">
        <v>213</v>
      </c>
      <c r="E41" s="84">
        <v>14.25</v>
      </c>
      <c r="F41" s="85" t="s">
        <v>185</v>
      </c>
      <c r="K41" s="87">
        <v>4.62E-3</v>
      </c>
      <c r="L41" s="87">
        <f>E41*K41</f>
        <v>6.5835000000000005E-2</v>
      </c>
      <c r="N41" s="84">
        <f>E41*M41</f>
        <v>0</v>
      </c>
      <c r="O41" s="85">
        <v>23</v>
      </c>
      <c r="P41" s="85" t="s">
        <v>145</v>
      </c>
      <c r="V41" s="88" t="s">
        <v>108</v>
      </c>
      <c r="W41" s="84">
        <v>25.337</v>
      </c>
      <c r="X41" s="129" t="s">
        <v>214</v>
      </c>
      <c r="Y41" s="129" t="s">
        <v>212</v>
      </c>
      <c r="Z41" s="82" t="s">
        <v>215</v>
      </c>
      <c r="AB41" s="85">
        <v>7</v>
      </c>
      <c r="AJ41" s="71" t="s">
        <v>148</v>
      </c>
      <c r="AK41" s="71" t="s">
        <v>149</v>
      </c>
    </row>
    <row r="42" spans="1:37">
      <c r="D42" s="137" t="s">
        <v>216</v>
      </c>
      <c r="E42" s="138">
        <f>J42</f>
        <v>0</v>
      </c>
      <c r="H42" s="138"/>
      <c r="I42" s="138"/>
      <c r="J42" s="138"/>
      <c r="L42" s="139">
        <f>SUM(L40:L41)</f>
        <v>6.5835000000000005E-2</v>
      </c>
      <c r="N42" s="140">
        <f>SUM(N40:N41)</f>
        <v>0</v>
      </c>
      <c r="W42" s="84">
        <f>SUM(W40:W41)</f>
        <v>25.337</v>
      </c>
    </row>
    <row r="44" spans="1:37">
      <c r="B44" s="82" t="s">
        <v>217</v>
      </c>
    </row>
    <row r="45" spans="1:37">
      <c r="A45" s="80">
        <v>16</v>
      </c>
      <c r="B45" s="81" t="s">
        <v>188</v>
      </c>
      <c r="C45" s="82" t="s">
        <v>218</v>
      </c>
      <c r="D45" s="83" t="s">
        <v>219</v>
      </c>
      <c r="E45" s="84">
        <v>1.52</v>
      </c>
      <c r="F45" s="85" t="s">
        <v>144</v>
      </c>
      <c r="K45" s="87">
        <v>2.42103</v>
      </c>
      <c r="L45" s="87">
        <f>E45*K45</f>
        <v>3.6799656000000001</v>
      </c>
      <c r="N45" s="84">
        <f>E45*M45</f>
        <v>0</v>
      </c>
      <c r="O45" s="85">
        <v>23</v>
      </c>
      <c r="P45" s="85" t="s">
        <v>145</v>
      </c>
      <c r="V45" s="88" t="s">
        <v>108</v>
      </c>
      <c r="W45" s="84">
        <v>3.75</v>
      </c>
      <c r="X45" s="129" t="s">
        <v>220</v>
      </c>
      <c r="Y45" s="129" t="s">
        <v>218</v>
      </c>
      <c r="Z45" s="82" t="s">
        <v>192</v>
      </c>
      <c r="AB45" s="85" t="s">
        <v>83</v>
      </c>
      <c r="AJ45" s="71" t="s">
        <v>148</v>
      </c>
      <c r="AK45" s="71" t="s">
        <v>149</v>
      </c>
    </row>
    <row r="46" spans="1:37">
      <c r="D46" s="130" t="s">
        <v>221</v>
      </c>
      <c r="E46" s="131"/>
      <c r="F46" s="132"/>
      <c r="G46" s="133"/>
      <c r="H46" s="133"/>
      <c r="I46" s="133"/>
      <c r="J46" s="133"/>
      <c r="K46" s="134"/>
      <c r="L46" s="134"/>
      <c r="M46" s="131"/>
      <c r="N46" s="131"/>
      <c r="O46" s="132"/>
      <c r="P46" s="132"/>
      <c r="Q46" s="131"/>
      <c r="R46" s="131"/>
      <c r="S46" s="131"/>
      <c r="T46" s="135"/>
      <c r="U46" s="135"/>
      <c r="V46" s="135" t="s">
        <v>0</v>
      </c>
      <c r="W46" s="131"/>
      <c r="X46" s="136"/>
    </row>
    <row r="47" spans="1:37">
      <c r="D47" s="137" t="s">
        <v>222</v>
      </c>
      <c r="E47" s="138">
        <f>J47</f>
        <v>0</v>
      </c>
      <c r="H47" s="138"/>
      <c r="I47" s="138"/>
      <c r="J47" s="138"/>
      <c r="L47" s="139">
        <f>SUM(L44:L46)</f>
        <v>3.6799656000000001</v>
      </c>
      <c r="N47" s="140">
        <f>SUM(N44:N46)</f>
        <v>0</v>
      </c>
      <c r="W47" s="84">
        <f>SUM(W44:W46)</f>
        <v>3.75</v>
      </c>
    </row>
    <row r="49" spans="1:37">
      <c r="B49" s="82" t="s">
        <v>223</v>
      </c>
    </row>
    <row r="50" spans="1:37">
      <c r="A50" s="80">
        <v>17</v>
      </c>
      <c r="B50" s="81" t="s">
        <v>188</v>
      </c>
      <c r="C50" s="82" t="s">
        <v>224</v>
      </c>
      <c r="D50" s="83" t="s">
        <v>225</v>
      </c>
      <c r="E50" s="84">
        <v>76</v>
      </c>
      <c r="F50" s="85" t="s">
        <v>226</v>
      </c>
      <c r="K50" s="87">
        <v>9.0000000000000006E-5</v>
      </c>
      <c r="L50" s="87">
        <f>E50*K50</f>
        <v>6.8400000000000006E-3</v>
      </c>
      <c r="N50" s="84">
        <f>E50*M50</f>
        <v>0</v>
      </c>
      <c r="O50" s="85">
        <v>23</v>
      </c>
      <c r="P50" s="85" t="s">
        <v>145</v>
      </c>
      <c r="V50" s="88" t="s">
        <v>108</v>
      </c>
      <c r="W50" s="84">
        <v>20.596</v>
      </c>
      <c r="X50" s="129" t="s">
        <v>227</v>
      </c>
      <c r="Y50" s="129" t="s">
        <v>224</v>
      </c>
      <c r="Z50" s="82" t="s">
        <v>228</v>
      </c>
      <c r="AB50" s="85">
        <v>7</v>
      </c>
      <c r="AJ50" s="71" t="s">
        <v>148</v>
      </c>
      <c r="AK50" s="71" t="s">
        <v>149</v>
      </c>
    </row>
    <row r="51" spans="1:37">
      <c r="A51" s="80">
        <v>18</v>
      </c>
      <c r="B51" s="81" t="s">
        <v>188</v>
      </c>
      <c r="C51" s="82" t="s">
        <v>229</v>
      </c>
      <c r="D51" s="83" t="s">
        <v>230</v>
      </c>
      <c r="E51" s="84">
        <v>76</v>
      </c>
      <c r="F51" s="85" t="s">
        <v>226</v>
      </c>
      <c r="K51" s="87">
        <v>9.0000000000000006E-5</v>
      </c>
      <c r="L51" s="87">
        <f>E51*K51</f>
        <v>6.8400000000000006E-3</v>
      </c>
      <c r="N51" s="84">
        <f>E51*M51</f>
        <v>0</v>
      </c>
      <c r="O51" s="85">
        <v>23</v>
      </c>
      <c r="P51" s="85" t="s">
        <v>145</v>
      </c>
      <c r="V51" s="88" t="s">
        <v>108</v>
      </c>
      <c r="W51" s="84">
        <v>20.596</v>
      </c>
      <c r="X51" s="129" t="s">
        <v>231</v>
      </c>
      <c r="Y51" s="129" t="s">
        <v>229</v>
      </c>
      <c r="Z51" s="82" t="s">
        <v>228</v>
      </c>
      <c r="AB51" s="85">
        <v>7</v>
      </c>
      <c r="AJ51" s="71" t="s">
        <v>148</v>
      </c>
      <c r="AK51" s="71" t="s">
        <v>149</v>
      </c>
    </row>
    <row r="52" spans="1:37">
      <c r="D52" s="137" t="s">
        <v>232</v>
      </c>
      <c r="E52" s="138">
        <f>J52</f>
        <v>0</v>
      </c>
      <c r="H52" s="138"/>
      <c r="I52" s="138"/>
      <c r="J52" s="138"/>
      <c r="L52" s="139">
        <f>SUM(L49:L51)</f>
        <v>1.3680000000000001E-2</v>
      </c>
      <c r="N52" s="140">
        <f>SUM(N49:N51)</f>
        <v>0</v>
      </c>
      <c r="W52" s="84">
        <f>SUM(W49:W51)</f>
        <v>41.192</v>
      </c>
    </row>
    <row r="54" spans="1:37">
      <c r="D54" s="137" t="s">
        <v>233</v>
      </c>
      <c r="E54" s="140">
        <f>J54</f>
        <v>0</v>
      </c>
      <c r="H54" s="138"/>
      <c r="I54" s="138"/>
      <c r="J54" s="138"/>
      <c r="L54" s="139">
        <f>+L27+L38+L42+L47+L52</f>
        <v>636.81714535999993</v>
      </c>
      <c r="N54" s="140">
        <f>+N27+N38+N42+N47+N52</f>
        <v>0</v>
      </c>
      <c r="W54" s="84">
        <f>+W27+W38+W42+W47+W52</f>
        <v>5679.2890000000007</v>
      </c>
    </row>
    <row r="56" spans="1:37">
      <c r="B56" s="128" t="s">
        <v>234</v>
      </c>
    </row>
    <row r="57" spans="1:37">
      <c r="B57" s="82" t="s">
        <v>235</v>
      </c>
    </row>
    <row r="58" spans="1:37">
      <c r="A58" s="80">
        <v>19</v>
      </c>
      <c r="B58" s="81" t="s">
        <v>236</v>
      </c>
      <c r="C58" s="82" t="s">
        <v>237</v>
      </c>
      <c r="D58" s="83" t="s">
        <v>238</v>
      </c>
      <c r="E58" s="84">
        <v>212</v>
      </c>
      <c r="F58" s="85" t="s">
        <v>239</v>
      </c>
      <c r="K58" s="87">
        <v>2.0999999999999999E-3</v>
      </c>
      <c r="L58" s="87">
        <f>E58*K58</f>
        <v>0.44519999999999998</v>
      </c>
      <c r="N58" s="84">
        <f>E58*M58</f>
        <v>0</v>
      </c>
      <c r="O58" s="85">
        <v>23</v>
      </c>
      <c r="P58" s="85" t="s">
        <v>145</v>
      </c>
      <c r="V58" s="88" t="s">
        <v>240</v>
      </c>
      <c r="W58" s="84">
        <v>43.671999999999997</v>
      </c>
      <c r="X58" s="129" t="s">
        <v>241</v>
      </c>
      <c r="Y58" s="129" t="s">
        <v>237</v>
      </c>
      <c r="Z58" s="82" t="s">
        <v>242</v>
      </c>
      <c r="AB58" s="85" t="s">
        <v>83</v>
      </c>
      <c r="AJ58" s="71" t="s">
        <v>243</v>
      </c>
      <c r="AK58" s="71" t="s">
        <v>149</v>
      </c>
    </row>
    <row r="59" spans="1:37">
      <c r="D59" s="130" t="s">
        <v>244</v>
      </c>
      <c r="E59" s="131"/>
      <c r="F59" s="132"/>
      <c r="G59" s="133"/>
      <c r="H59" s="133"/>
      <c r="I59" s="133"/>
      <c r="J59" s="133"/>
      <c r="K59" s="134"/>
      <c r="L59" s="134"/>
      <c r="M59" s="131"/>
      <c r="N59" s="131"/>
      <c r="O59" s="132"/>
      <c r="P59" s="132"/>
      <c r="Q59" s="131"/>
      <c r="R59" s="131"/>
      <c r="S59" s="131"/>
      <c r="T59" s="135"/>
      <c r="U59" s="135"/>
      <c r="V59" s="135" t="s">
        <v>0</v>
      </c>
      <c r="W59" s="131"/>
      <c r="X59" s="136"/>
    </row>
    <row r="60" spans="1:37">
      <c r="A60" s="80">
        <v>20</v>
      </c>
      <c r="B60" s="81" t="s">
        <v>236</v>
      </c>
      <c r="C60" s="82" t="s">
        <v>245</v>
      </c>
      <c r="D60" s="83" t="s">
        <v>246</v>
      </c>
      <c r="E60" s="84">
        <v>21.9</v>
      </c>
      <c r="F60" s="85" t="s">
        <v>239</v>
      </c>
      <c r="K60" s="87">
        <v>2.3600000000000001E-3</v>
      </c>
      <c r="L60" s="87">
        <f>E60*K60</f>
        <v>5.1684000000000001E-2</v>
      </c>
      <c r="N60" s="84">
        <f>E60*M60</f>
        <v>0</v>
      </c>
      <c r="O60" s="85">
        <v>23</v>
      </c>
      <c r="P60" s="85" t="s">
        <v>145</v>
      </c>
      <c r="V60" s="88" t="s">
        <v>240</v>
      </c>
      <c r="W60" s="84">
        <v>5.8470000000000004</v>
      </c>
      <c r="X60" s="129" t="s">
        <v>247</v>
      </c>
      <c r="Y60" s="129" t="s">
        <v>245</v>
      </c>
      <c r="Z60" s="82" t="s">
        <v>242</v>
      </c>
      <c r="AB60" s="85" t="s">
        <v>83</v>
      </c>
      <c r="AJ60" s="71" t="s">
        <v>243</v>
      </c>
      <c r="AK60" s="71" t="s">
        <v>149</v>
      </c>
    </row>
    <row r="61" spans="1:37">
      <c r="A61" s="80">
        <v>21</v>
      </c>
      <c r="B61" s="81" t="s">
        <v>236</v>
      </c>
      <c r="C61" s="82" t="s">
        <v>248</v>
      </c>
      <c r="D61" s="83" t="s">
        <v>249</v>
      </c>
      <c r="E61" s="84">
        <v>4</v>
      </c>
      <c r="F61" s="85" t="s">
        <v>226</v>
      </c>
      <c r="K61" s="87">
        <v>3.8000000000000002E-4</v>
      </c>
      <c r="L61" s="87">
        <f>E61*K61</f>
        <v>1.5200000000000001E-3</v>
      </c>
      <c r="N61" s="84">
        <f>E61*M61</f>
        <v>0</v>
      </c>
      <c r="O61" s="85">
        <v>23</v>
      </c>
      <c r="P61" s="85" t="s">
        <v>145</v>
      </c>
      <c r="V61" s="88" t="s">
        <v>240</v>
      </c>
      <c r="W61" s="84">
        <v>0.72799999999999998</v>
      </c>
      <c r="X61" s="129" t="s">
        <v>250</v>
      </c>
      <c r="Y61" s="129" t="s">
        <v>248</v>
      </c>
      <c r="Z61" s="82" t="s">
        <v>242</v>
      </c>
      <c r="AB61" s="85" t="s">
        <v>83</v>
      </c>
      <c r="AJ61" s="71" t="s">
        <v>243</v>
      </c>
      <c r="AK61" s="71" t="s">
        <v>149</v>
      </c>
    </row>
    <row r="62" spans="1:37">
      <c r="A62" s="80">
        <v>22</v>
      </c>
      <c r="B62" s="81" t="s">
        <v>236</v>
      </c>
      <c r="C62" s="82" t="s">
        <v>251</v>
      </c>
      <c r="D62" s="83" t="s">
        <v>252</v>
      </c>
      <c r="E62" s="84">
        <v>106</v>
      </c>
      <c r="F62" s="85" t="s">
        <v>239</v>
      </c>
      <c r="K62" s="87">
        <v>1.3600000000000001E-3</v>
      </c>
      <c r="L62" s="87">
        <f>E62*K62</f>
        <v>0.14416000000000001</v>
      </c>
      <c r="N62" s="84">
        <f>E62*M62</f>
        <v>0</v>
      </c>
      <c r="O62" s="85">
        <v>23</v>
      </c>
      <c r="P62" s="85" t="s">
        <v>145</v>
      </c>
      <c r="V62" s="88" t="s">
        <v>240</v>
      </c>
      <c r="W62" s="84">
        <v>18.974</v>
      </c>
      <c r="X62" s="129" t="s">
        <v>253</v>
      </c>
      <c r="Y62" s="129" t="s">
        <v>251</v>
      </c>
      <c r="Z62" s="82" t="s">
        <v>242</v>
      </c>
      <c r="AB62" s="85" t="s">
        <v>83</v>
      </c>
      <c r="AJ62" s="71" t="s">
        <v>243</v>
      </c>
      <c r="AK62" s="71" t="s">
        <v>149</v>
      </c>
    </row>
    <row r="63" spans="1:37">
      <c r="D63" s="137" t="s">
        <v>254</v>
      </c>
      <c r="E63" s="138">
        <f>J63</f>
        <v>0</v>
      </c>
      <c r="H63" s="138"/>
      <c r="I63" s="138"/>
      <c r="J63" s="138"/>
      <c r="L63" s="139">
        <f>SUM(L56:L62)</f>
        <v>0.64256400000000002</v>
      </c>
      <c r="N63" s="140">
        <f>SUM(N56:N62)</f>
        <v>0</v>
      </c>
      <c r="W63" s="84">
        <f>SUM(W56:W62)</f>
        <v>69.221000000000004</v>
      </c>
    </row>
    <row r="65" spans="1:37">
      <c r="B65" s="82" t="s">
        <v>255</v>
      </c>
    </row>
    <row r="66" spans="1:37">
      <c r="A66" s="80">
        <v>23</v>
      </c>
      <c r="B66" s="81" t="s">
        <v>256</v>
      </c>
      <c r="C66" s="82" t="s">
        <v>257</v>
      </c>
      <c r="D66" s="83" t="s">
        <v>258</v>
      </c>
      <c r="E66" s="84">
        <v>300</v>
      </c>
      <c r="F66" s="85" t="s">
        <v>185</v>
      </c>
      <c r="L66" s="87">
        <f>E66*K66</f>
        <v>0</v>
      </c>
      <c r="N66" s="84">
        <f>E66*M66</f>
        <v>0</v>
      </c>
      <c r="O66" s="85">
        <v>23</v>
      </c>
      <c r="P66" s="85" t="s">
        <v>145</v>
      </c>
      <c r="V66" s="88" t="s">
        <v>240</v>
      </c>
      <c r="W66" s="84">
        <v>711.9</v>
      </c>
      <c r="X66" s="129" t="s">
        <v>259</v>
      </c>
      <c r="Y66" s="129" t="s">
        <v>257</v>
      </c>
      <c r="Z66" s="82" t="s">
        <v>228</v>
      </c>
      <c r="AB66" s="85">
        <v>7</v>
      </c>
      <c r="AJ66" s="71" t="s">
        <v>243</v>
      </c>
      <c r="AK66" s="71" t="s">
        <v>149</v>
      </c>
    </row>
    <row r="67" spans="1:37">
      <c r="A67" s="80">
        <v>24</v>
      </c>
      <c r="B67" s="81" t="s">
        <v>256</v>
      </c>
      <c r="C67" s="82" t="s">
        <v>260</v>
      </c>
      <c r="D67" s="83" t="s">
        <v>261</v>
      </c>
      <c r="E67" s="84">
        <v>1820</v>
      </c>
      <c r="F67" s="85" t="s">
        <v>185</v>
      </c>
      <c r="K67" s="87">
        <v>7.5000000000000002E-4</v>
      </c>
      <c r="L67" s="87">
        <f>E67*K67</f>
        <v>1.365</v>
      </c>
      <c r="N67" s="84">
        <f>E67*M67</f>
        <v>0</v>
      </c>
      <c r="O67" s="85">
        <v>23</v>
      </c>
      <c r="P67" s="85" t="s">
        <v>145</v>
      </c>
      <c r="V67" s="88" t="s">
        <v>240</v>
      </c>
      <c r="W67" s="84">
        <v>618.79999999999995</v>
      </c>
      <c r="X67" s="129" t="s">
        <v>262</v>
      </c>
      <c r="Y67" s="129" t="s">
        <v>260</v>
      </c>
      <c r="Z67" s="82" t="s">
        <v>263</v>
      </c>
      <c r="AB67" s="85" t="s">
        <v>83</v>
      </c>
      <c r="AJ67" s="71" t="s">
        <v>243</v>
      </c>
      <c r="AK67" s="71" t="s">
        <v>149</v>
      </c>
    </row>
    <row r="68" spans="1:37">
      <c r="A68" s="80">
        <v>25</v>
      </c>
      <c r="B68" s="81" t="s">
        <v>264</v>
      </c>
      <c r="C68" s="82" t="s">
        <v>265</v>
      </c>
      <c r="D68" s="83" t="s">
        <v>266</v>
      </c>
      <c r="E68" s="84">
        <v>2002</v>
      </c>
      <c r="F68" s="85" t="s">
        <v>185</v>
      </c>
      <c r="K68" s="87">
        <v>6.28E-3</v>
      </c>
      <c r="L68" s="87">
        <f>E68*K68</f>
        <v>12.572559999999999</v>
      </c>
      <c r="N68" s="84">
        <f>E68*M68</f>
        <v>0</v>
      </c>
      <c r="O68" s="85">
        <v>23</v>
      </c>
      <c r="P68" s="85" t="s">
        <v>145</v>
      </c>
      <c r="V68" s="88" t="s">
        <v>100</v>
      </c>
      <c r="X68" s="129" t="s">
        <v>265</v>
      </c>
      <c r="Y68" s="129" t="s">
        <v>265</v>
      </c>
      <c r="Z68" s="82" t="s">
        <v>228</v>
      </c>
      <c r="AA68" s="82" t="s">
        <v>145</v>
      </c>
      <c r="AB68" s="85">
        <v>8</v>
      </c>
      <c r="AJ68" s="71" t="s">
        <v>267</v>
      </c>
      <c r="AK68" s="71" t="s">
        <v>149</v>
      </c>
    </row>
    <row r="69" spans="1:37">
      <c r="A69" s="80">
        <v>26</v>
      </c>
      <c r="B69" s="81" t="s">
        <v>256</v>
      </c>
      <c r="C69" s="82" t="s">
        <v>268</v>
      </c>
      <c r="D69" s="83" t="s">
        <v>269</v>
      </c>
      <c r="E69" s="84">
        <v>153743.1</v>
      </c>
      <c r="F69" s="85" t="s">
        <v>270</v>
      </c>
      <c r="K69" s="87">
        <v>5.0000000000000002E-5</v>
      </c>
      <c r="L69" s="87">
        <f>E69*K69</f>
        <v>7.6871550000000006</v>
      </c>
      <c r="N69" s="84">
        <f>E69*M69</f>
        <v>0</v>
      </c>
      <c r="O69" s="85">
        <v>23</v>
      </c>
      <c r="P69" s="85" t="s">
        <v>145</v>
      </c>
      <c r="V69" s="88" t="s">
        <v>240</v>
      </c>
      <c r="W69" s="84">
        <v>5381.009</v>
      </c>
      <c r="X69" s="129" t="s">
        <v>271</v>
      </c>
      <c r="Y69" s="129" t="s">
        <v>268</v>
      </c>
      <c r="Z69" s="82" t="s">
        <v>263</v>
      </c>
      <c r="AB69" s="85" t="s">
        <v>83</v>
      </c>
      <c r="AJ69" s="71" t="s">
        <v>243</v>
      </c>
      <c r="AK69" s="71" t="s">
        <v>149</v>
      </c>
    </row>
    <row r="70" spans="1:37">
      <c r="A70" s="80">
        <v>27</v>
      </c>
      <c r="B70" s="81" t="s">
        <v>264</v>
      </c>
      <c r="C70" s="82" t="s">
        <v>272</v>
      </c>
      <c r="D70" s="83" t="s">
        <v>273</v>
      </c>
      <c r="E70" s="84">
        <v>153743.1</v>
      </c>
      <c r="F70" s="85" t="s">
        <v>270</v>
      </c>
      <c r="K70" s="87">
        <v>1E-3</v>
      </c>
      <c r="L70" s="87">
        <f>E70*K70</f>
        <v>153.7431</v>
      </c>
      <c r="N70" s="84">
        <f>E70*M70</f>
        <v>0</v>
      </c>
      <c r="O70" s="85">
        <v>23</v>
      </c>
      <c r="P70" s="85" t="s">
        <v>145</v>
      </c>
      <c r="V70" s="88" t="s">
        <v>100</v>
      </c>
      <c r="X70" s="129" t="s">
        <v>272</v>
      </c>
      <c r="Y70" s="129" t="s">
        <v>272</v>
      </c>
      <c r="Z70" s="82" t="s">
        <v>274</v>
      </c>
      <c r="AA70" s="82" t="s">
        <v>145</v>
      </c>
      <c r="AB70" s="85">
        <v>8</v>
      </c>
      <c r="AJ70" s="71" t="s">
        <v>267</v>
      </c>
      <c r="AK70" s="71" t="s">
        <v>149</v>
      </c>
    </row>
    <row r="71" spans="1:37">
      <c r="D71" s="137" t="s">
        <v>275</v>
      </c>
      <c r="E71" s="138">
        <f>J71</f>
        <v>0</v>
      </c>
      <c r="H71" s="138"/>
      <c r="I71" s="138"/>
      <c r="J71" s="138"/>
      <c r="L71" s="139">
        <f>SUM(L65:L70)</f>
        <v>175.36781500000001</v>
      </c>
      <c r="N71" s="140">
        <f>SUM(N65:N70)</f>
        <v>0</v>
      </c>
      <c r="W71" s="84">
        <f>SUM(W65:W70)</f>
        <v>6711.7089999999998</v>
      </c>
    </row>
    <row r="73" spans="1:37">
      <c r="B73" s="82" t="s">
        <v>276</v>
      </c>
    </row>
    <row r="74" spans="1:37" ht="25.5">
      <c r="A74" s="80">
        <v>28</v>
      </c>
      <c r="B74" s="81" t="s">
        <v>277</v>
      </c>
      <c r="C74" s="82" t="s">
        <v>278</v>
      </c>
      <c r="D74" s="83" t="s">
        <v>279</v>
      </c>
      <c r="E74" s="84">
        <v>3686</v>
      </c>
      <c r="F74" s="85" t="s">
        <v>185</v>
      </c>
      <c r="K74" s="87">
        <v>7.6999999999999996E-4</v>
      </c>
      <c r="L74" s="87">
        <f>E74*K74</f>
        <v>2.8382199999999997</v>
      </c>
      <c r="N74" s="84">
        <f>E74*M74</f>
        <v>0</v>
      </c>
      <c r="O74" s="85">
        <v>23</v>
      </c>
      <c r="P74" s="85" t="s">
        <v>145</v>
      </c>
      <c r="V74" s="88" t="s">
        <v>240</v>
      </c>
      <c r="W74" s="84">
        <v>1157.404</v>
      </c>
      <c r="X74" s="129" t="s">
        <v>280</v>
      </c>
      <c r="Y74" s="129" t="s">
        <v>278</v>
      </c>
      <c r="Z74" s="82" t="s">
        <v>281</v>
      </c>
      <c r="AB74" s="85">
        <v>7</v>
      </c>
      <c r="AJ74" s="71" t="s">
        <v>243</v>
      </c>
      <c r="AK74" s="71" t="s">
        <v>149</v>
      </c>
    </row>
    <row r="75" spans="1:37">
      <c r="D75" s="137" t="s">
        <v>282</v>
      </c>
      <c r="E75" s="138">
        <f>J75</f>
        <v>0</v>
      </c>
      <c r="H75" s="138"/>
      <c r="I75" s="138"/>
      <c r="J75" s="138"/>
      <c r="L75" s="139">
        <f>SUM(L73:L74)</f>
        <v>2.8382199999999997</v>
      </c>
      <c r="N75" s="140">
        <f>SUM(N73:N74)</f>
        <v>0</v>
      </c>
      <c r="W75" s="84">
        <f>SUM(W73:W74)</f>
        <v>1157.404</v>
      </c>
    </row>
    <row r="77" spans="1:37">
      <c r="D77" s="137" t="s">
        <v>283</v>
      </c>
      <c r="E77" s="138">
        <f>J77</f>
        <v>0</v>
      </c>
      <c r="H77" s="138"/>
      <c r="I77" s="138"/>
      <c r="J77" s="138"/>
      <c r="L77" s="139">
        <f>+L63+L71+L75</f>
        <v>178.84859900000001</v>
      </c>
      <c r="N77" s="140">
        <f>+N63+N71+N75</f>
        <v>0</v>
      </c>
      <c r="W77" s="84">
        <f>+W63+W71+W75</f>
        <v>7938.3340000000007</v>
      </c>
    </row>
    <row r="79" spans="1:37">
      <c r="D79" s="141" t="s">
        <v>284</v>
      </c>
      <c r="E79" s="138">
        <f>J79</f>
        <v>0</v>
      </c>
      <c r="H79" s="138"/>
      <c r="I79" s="138"/>
      <c r="J79" s="138"/>
      <c r="L79" s="139">
        <f>+L54+L77</f>
        <v>815.66574435999996</v>
      </c>
      <c r="N79" s="140">
        <f>+N54+N77</f>
        <v>0</v>
      </c>
      <c r="W79" s="84">
        <f>+W54+W77</f>
        <v>13617.623000000001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5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B12" s="72">
        <f>Prehlad!H27</f>
        <v>0</v>
      </c>
      <c r="C12" s="72">
        <f>Prehlad!I27</f>
        <v>0</v>
      </c>
      <c r="D12" s="72">
        <f>Prehlad!J27</f>
        <v>0</v>
      </c>
      <c r="E12" s="73">
        <f>Prehlad!L27</f>
        <v>0</v>
      </c>
      <c r="F12" s="74">
        <f>Prehlad!N27</f>
        <v>0</v>
      </c>
      <c r="G12" s="74">
        <f>Prehlad!W27</f>
        <v>1064.6619999999998</v>
      </c>
    </row>
    <row r="13" spans="1:30">
      <c r="A13" s="71" t="s">
        <v>181</v>
      </c>
      <c r="B13" s="72">
        <f>Prehlad!H38</f>
        <v>0</v>
      </c>
      <c r="C13" s="72">
        <f>Prehlad!I38</f>
        <v>0</v>
      </c>
      <c r="D13" s="72">
        <f>Prehlad!J38</f>
        <v>0</v>
      </c>
      <c r="E13" s="73">
        <f>Prehlad!L38</f>
        <v>633.05766475999997</v>
      </c>
      <c r="F13" s="74">
        <f>Prehlad!N38</f>
        <v>0</v>
      </c>
      <c r="G13" s="74">
        <f>Prehlad!W38</f>
        <v>4544.348</v>
      </c>
    </row>
    <row r="14" spans="1:30">
      <c r="A14" s="71" t="s">
        <v>210</v>
      </c>
      <c r="B14" s="72">
        <f>Prehlad!H42</f>
        <v>0</v>
      </c>
      <c r="C14" s="72">
        <f>Prehlad!I42</f>
        <v>0</v>
      </c>
      <c r="D14" s="72">
        <f>Prehlad!J42</f>
        <v>0</v>
      </c>
      <c r="E14" s="73">
        <f>Prehlad!L42</f>
        <v>6.5835000000000005E-2</v>
      </c>
      <c r="F14" s="74">
        <f>Prehlad!N42</f>
        <v>0</v>
      </c>
      <c r="G14" s="74">
        <f>Prehlad!W42</f>
        <v>25.337</v>
      </c>
    </row>
    <row r="15" spans="1:30">
      <c r="A15" s="71" t="s">
        <v>217</v>
      </c>
      <c r="B15" s="72">
        <f>Prehlad!H47</f>
        <v>0</v>
      </c>
      <c r="C15" s="72">
        <f>Prehlad!I47</f>
        <v>0</v>
      </c>
      <c r="D15" s="72">
        <f>Prehlad!J47</f>
        <v>0</v>
      </c>
      <c r="E15" s="73">
        <f>Prehlad!L47</f>
        <v>3.6799656000000001</v>
      </c>
      <c r="F15" s="74">
        <f>Prehlad!N47</f>
        <v>0</v>
      </c>
      <c r="G15" s="74">
        <f>Prehlad!W47</f>
        <v>3.75</v>
      </c>
    </row>
    <row r="16" spans="1:30">
      <c r="A16" s="71" t="s">
        <v>223</v>
      </c>
      <c r="B16" s="72">
        <f>Prehlad!H52</f>
        <v>0</v>
      </c>
      <c r="C16" s="72">
        <f>Prehlad!I52</f>
        <v>0</v>
      </c>
      <c r="D16" s="72">
        <f>Prehlad!J52</f>
        <v>0</v>
      </c>
      <c r="E16" s="73">
        <f>Prehlad!L52</f>
        <v>1.3680000000000001E-2</v>
      </c>
      <c r="F16" s="74">
        <f>Prehlad!N52</f>
        <v>0</v>
      </c>
      <c r="G16" s="74">
        <f>Prehlad!W52</f>
        <v>41.192</v>
      </c>
    </row>
    <row r="17" spans="1:7">
      <c r="A17" s="71" t="s">
        <v>233</v>
      </c>
      <c r="B17" s="72">
        <f>Prehlad!H54</f>
        <v>0</v>
      </c>
      <c r="C17" s="72">
        <f>Prehlad!I54</f>
        <v>0</v>
      </c>
      <c r="D17" s="72">
        <f>Prehlad!J54</f>
        <v>0</v>
      </c>
      <c r="E17" s="73">
        <f>Prehlad!L54</f>
        <v>636.81714535999993</v>
      </c>
      <c r="F17" s="74">
        <f>Prehlad!N54</f>
        <v>0</v>
      </c>
      <c r="G17" s="74">
        <f>Prehlad!W54</f>
        <v>5679.2890000000007</v>
      </c>
    </row>
    <row r="19" spans="1:7">
      <c r="A19" s="71" t="s">
        <v>235</v>
      </c>
      <c r="B19" s="72">
        <f>Prehlad!H63</f>
        <v>0</v>
      </c>
      <c r="C19" s="72">
        <f>Prehlad!I63</f>
        <v>0</v>
      </c>
      <c r="D19" s="72">
        <f>Prehlad!J63</f>
        <v>0</v>
      </c>
      <c r="E19" s="73">
        <f>Prehlad!L63</f>
        <v>0.64256400000000002</v>
      </c>
      <c r="F19" s="74">
        <f>Prehlad!N63</f>
        <v>0</v>
      </c>
      <c r="G19" s="74">
        <f>Prehlad!W63</f>
        <v>69.221000000000004</v>
      </c>
    </row>
    <row r="20" spans="1:7">
      <c r="A20" s="71" t="s">
        <v>255</v>
      </c>
      <c r="B20" s="72">
        <f>Prehlad!H71</f>
        <v>0</v>
      </c>
      <c r="C20" s="72">
        <f>Prehlad!I71</f>
        <v>0</v>
      </c>
      <c r="D20" s="72">
        <f>Prehlad!J71</f>
        <v>0</v>
      </c>
      <c r="E20" s="73">
        <f>Prehlad!L71</f>
        <v>175.36781500000001</v>
      </c>
      <c r="F20" s="74">
        <f>Prehlad!N71</f>
        <v>0</v>
      </c>
      <c r="G20" s="74">
        <f>Prehlad!W71</f>
        <v>6711.7089999999998</v>
      </c>
    </row>
    <row r="21" spans="1:7">
      <c r="A21" s="71" t="s">
        <v>276</v>
      </c>
      <c r="B21" s="72">
        <f>Prehlad!H75</f>
        <v>0</v>
      </c>
      <c r="C21" s="72">
        <f>Prehlad!I75</f>
        <v>0</v>
      </c>
      <c r="D21" s="72">
        <f>Prehlad!J75</f>
        <v>0</v>
      </c>
      <c r="E21" s="73">
        <f>Prehlad!L75</f>
        <v>2.8382199999999997</v>
      </c>
      <c r="F21" s="74">
        <f>Prehlad!N75</f>
        <v>0</v>
      </c>
      <c r="G21" s="74">
        <f>Prehlad!W75</f>
        <v>1157.404</v>
      </c>
    </row>
    <row r="22" spans="1:7">
      <c r="A22" s="71" t="s">
        <v>283</v>
      </c>
      <c r="B22" s="72">
        <f>Prehlad!H77</f>
        <v>0</v>
      </c>
      <c r="C22" s="72">
        <f>Prehlad!I77</f>
        <v>0</v>
      </c>
      <c r="D22" s="72">
        <f>Prehlad!J77</f>
        <v>0</v>
      </c>
      <c r="E22" s="73">
        <f>Prehlad!L77</f>
        <v>178.84859900000001</v>
      </c>
      <c r="F22" s="74">
        <f>Prehlad!N77</f>
        <v>0</v>
      </c>
      <c r="G22" s="74">
        <f>Prehlad!W77</f>
        <v>7938.3340000000007</v>
      </c>
    </row>
    <row r="25" spans="1:7">
      <c r="A25" s="71" t="s">
        <v>284</v>
      </c>
      <c r="B25" s="72">
        <f>Prehlad!H79</f>
        <v>0</v>
      </c>
      <c r="C25" s="72">
        <f>Prehlad!I79</f>
        <v>0</v>
      </c>
      <c r="D25" s="72">
        <f>Prehlad!J79</f>
        <v>0</v>
      </c>
      <c r="E25" s="73">
        <f>Prehlad!L79</f>
        <v>815.66574435999996</v>
      </c>
      <c r="F25" s="74">
        <f>Prehlad!N79</f>
        <v>0</v>
      </c>
      <c r="G25" s="74">
        <f>Prehlad!W79</f>
        <v>13617.623000000001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workbookViewId="0"/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6" t="s">
        <v>88</v>
      </c>
      <c r="I10" s="146"/>
      <c r="J10" s="27" t="s">
        <v>89</v>
      </c>
      <c r="K10" s="146" t="s">
        <v>90</v>
      </c>
      <c r="L10" s="146"/>
      <c r="M10" s="146"/>
    </row>
    <row r="11" spans="2:30" ht="18" customHeight="1">
      <c r="B11" s="31">
        <v>1</v>
      </c>
      <c r="C11" s="32" t="s">
        <v>91</v>
      </c>
      <c r="D11" s="119">
        <f>Prehlad!H54</f>
        <v>0</v>
      </c>
      <c r="E11" s="119">
        <f>Prehlad!I54</f>
        <v>0</v>
      </c>
      <c r="F11" s="120">
        <f>D11+E11</f>
        <v>0</v>
      </c>
      <c r="G11" s="31">
        <v>6</v>
      </c>
      <c r="H11" s="32" t="s">
        <v>124</v>
      </c>
      <c r="I11" s="120">
        <v>0</v>
      </c>
      <c r="J11" s="31">
        <v>11</v>
      </c>
      <c r="K11" s="54" t="s">
        <v>127</v>
      </c>
      <c r="L11" s="55">
        <v>0</v>
      </c>
      <c r="M11" s="120">
        <f>ROUND(((D11+E11+D12+E12+D13)*L11),2)</f>
        <v>0</v>
      </c>
    </row>
    <row r="12" spans="2:30" ht="18" customHeight="1">
      <c r="B12" s="33">
        <v>2</v>
      </c>
      <c r="C12" s="34" t="s">
        <v>92</v>
      </c>
      <c r="D12" s="121">
        <f>Prehlad!H77</f>
        <v>0</v>
      </c>
      <c r="E12" s="121">
        <f>Prehlad!I77</f>
        <v>0</v>
      </c>
      <c r="F12" s="120">
        <f>D12+E12</f>
        <v>0</v>
      </c>
      <c r="G12" s="33">
        <v>7</v>
      </c>
      <c r="H12" s="34" t="s">
        <v>125</v>
      </c>
      <c r="I12" s="122">
        <v>0</v>
      </c>
      <c r="J12" s="33">
        <v>12</v>
      </c>
      <c r="K12" s="56" t="s">
        <v>128</v>
      </c>
      <c r="L12" s="57">
        <v>0</v>
      </c>
      <c r="M12" s="122">
        <f>ROUND(((D11+E11+D12+E12+D13)*L12),2)</f>
        <v>0</v>
      </c>
    </row>
    <row r="13" spans="2:30" ht="18" customHeight="1">
      <c r="B13" s="33">
        <v>3</v>
      </c>
      <c r="C13" s="34" t="s">
        <v>93</v>
      </c>
      <c r="D13" s="121"/>
      <c r="E13" s="121"/>
      <c r="F13" s="120">
        <f>D13+E13</f>
        <v>0</v>
      </c>
      <c r="G13" s="33">
        <v>8</v>
      </c>
      <c r="H13" s="34" t="s">
        <v>126</v>
      </c>
      <c r="I13" s="122">
        <v>0</v>
      </c>
      <c r="J13" s="33">
        <v>13</v>
      </c>
      <c r="K13" s="56" t="s">
        <v>129</v>
      </c>
      <c r="L13" s="57">
        <v>0</v>
      </c>
      <c r="M13" s="122">
        <f>ROUND(((D11+E11+D12+E12+D13)*L13),2)</f>
        <v>0</v>
      </c>
    </row>
    <row r="14" spans="2:30" ht="18" customHeight="1">
      <c r="B14" s="33">
        <v>4</v>
      </c>
      <c r="C14" s="34" t="s">
        <v>94</v>
      </c>
      <c r="D14" s="121"/>
      <c r="E14" s="121"/>
      <c r="F14" s="123">
        <f>D14+E14</f>
        <v>0</v>
      </c>
      <c r="G14" s="33">
        <v>9</v>
      </c>
      <c r="H14" s="34" t="s">
        <v>1</v>
      </c>
      <c r="I14" s="122">
        <v>0</v>
      </c>
      <c r="J14" s="33">
        <v>14</v>
      </c>
      <c r="K14" s="56" t="s">
        <v>1</v>
      </c>
      <c r="L14" s="57">
        <v>0</v>
      </c>
      <c r="M14" s="122">
        <f>ROUND(((D11+E11+D12+E12+D13+E13)*L14),2)</f>
        <v>0</v>
      </c>
    </row>
    <row r="15" spans="2:30" ht="18" customHeight="1">
      <c r="B15" s="35">
        <v>5</v>
      </c>
      <c r="C15" s="36" t="s">
        <v>95</v>
      </c>
      <c r="D15" s="124">
        <f>SUM(D11:D14)</f>
        <v>0</v>
      </c>
      <c r="E15" s="125">
        <f>SUM(E11:E14)</f>
        <v>0</v>
      </c>
      <c r="F15" s="126">
        <f>SUM(F11:F14)</f>
        <v>0</v>
      </c>
      <c r="G15" s="37">
        <v>10</v>
      </c>
      <c r="H15" s="38" t="s">
        <v>96</v>
      </c>
      <c r="I15" s="126">
        <f>SUM(I11:I14)</f>
        <v>0</v>
      </c>
      <c r="J15" s="35">
        <v>15</v>
      </c>
      <c r="K15" s="58"/>
      <c r="L15" s="59" t="s">
        <v>97</v>
      </c>
      <c r="M15" s="126">
        <f>SUM(M11:M14)</f>
        <v>0</v>
      </c>
    </row>
    <row r="16" spans="2:30" ht="18" customHeight="1">
      <c r="B16" s="145" t="s">
        <v>98</v>
      </c>
      <c r="C16" s="145"/>
      <c r="D16" s="145"/>
      <c r="E16" s="145"/>
      <c r="F16" s="39"/>
      <c r="G16" s="147" t="s">
        <v>99</v>
      </c>
      <c r="H16" s="147"/>
      <c r="I16" s="147"/>
      <c r="J16" s="27" t="s">
        <v>100</v>
      </c>
      <c r="K16" s="146" t="s">
        <v>101</v>
      </c>
      <c r="L16" s="146"/>
      <c r="M16" s="146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>
        <v>0</v>
      </c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>
        <v>0</v>
      </c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>
        <v>0</v>
      </c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>
        <v>0</v>
      </c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>
        <f>SUM(M17:M20)</f>
        <v>0</v>
      </c>
    </row>
    <row r="22" spans="2:13" ht="18" customHeight="1">
      <c r="B22" s="145" t="s">
        <v>107</v>
      </c>
      <c r="C22" s="145"/>
      <c r="D22" s="145"/>
      <c r="E22" s="145"/>
      <c r="F22" s="39"/>
      <c r="G22" s="40"/>
      <c r="H22" s="43"/>
      <c r="I22" s="60"/>
      <c r="J22" s="27" t="s">
        <v>108</v>
      </c>
      <c r="K22" s="146" t="s">
        <v>109</v>
      </c>
      <c r="L22" s="146"/>
      <c r="M22" s="146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>
        <f>ROUND(F15,2)+I15+M15+M21</f>
        <v>0</v>
      </c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>
        <f>M23-L25</f>
        <v>0</v>
      </c>
      <c r="M24" s="122">
        <f>ROUND((L24*23)/100,2)</f>
        <v>0</v>
      </c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>
        <f>SUMIF(Prehlad!O11:O9999,0,Prehlad!J11:J9999)</f>
        <v>0</v>
      </c>
      <c r="M25" s="122">
        <f>ROUND((L25*0)/100,1)</f>
        <v>0</v>
      </c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>
        <f>M23+M24+M25</f>
        <v>0</v>
      </c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>
        <v>0</v>
      </c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2026-04-29T03:36:08Z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